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Match and index\Game show\Answer\"/>
    </mc:Choice>
  </mc:AlternateContent>
  <xr:revisionPtr revIDLastSave="0" documentId="13_ncr:1_{441DF557-51B8-403B-918E-468284C15B7B}" xr6:coauthVersionLast="47" xr6:coauthVersionMax="47" xr10:uidLastSave="{00000000-0000-0000-0000-000000000000}"/>
  <bookViews>
    <workbookView xWindow="28680" yWindow="-120" windowWidth="29040" windowHeight="16440" activeTab="2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Daily_expenses">Inputs!$F$19</definedName>
    <definedName name="LineItems">Calculations!$B$6:$B$8</definedName>
    <definedName name="MetricColumn">Calculations!$E$12</definedName>
    <definedName name="MetricLineItem">Inputs!$E$19</definedName>
    <definedName name="MetricRow">Calculations!$E$13</definedName>
    <definedName name="MetricYearNumber">Inputs!$E$18</definedName>
    <definedName name="ModelYear" localSheetId="2">Calculations!$F$3:$O$3</definedName>
    <definedName name="ModelYear">Inputs!$F$3:$O$3</definedName>
    <definedName name="NetCstHousing">Calculations!$F$8:$O$8</definedName>
    <definedName name="NetCstLiving">Calculations!$F$7:$O$7</definedName>
    <definedName name="NetData">Calculations!$F$6:$O$8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F6" i="5" a="1"/>
  <c r="F6" i="5" s="1"/>
  <c r="D13" i="4"/>
  <c r="E13" i="5"/>
  <c r="M9" i="5" l="1"/>
  <c r="I9" i="5"/>
  <c r="N9" i="5"/>
  <c r="J9" i="5"/>
  <c r="F9" i="5"/>
  <c r="O9" i="5"/>
  <c r="K9" i="5"/>
  <c r="L9" i="5"/>
  <c r="G6" i="2"/>
  <c r="G9" i="5" s="1"/>
  <c r="F3" i="2"/>
  <c r="H6" i="2" l="1"/>
  <c r="H9" i="5" s="1"/>
  <c r="E17" i="5"/>
  <c r="G3" i="2"/>
  <c r="H3" i="2" s="1"/>
  <c r="I3" i="2" s="1"/>
  <c r="J3" i="2" s="1"/>
  <c r="K3" i="2" s="1"/>
  <c r="L3" i="2" s="1"/>
  <c r="M3" i="2" s="1"/>
  <c r="N3" i="2" s="1"/>
  <c r="O3" i="2" s="1"/>
  <c r="F3" i="5"/>
  <c r="G3" i="5" s="1"/>
  <c r="H3" i="5" s="1"/>
  <c r="I3" i="5" s="1"/>
  <c r="J3" i="5" s="1"/>
  <c r="K3" i="5" s="1"/>
  <c r="L3" i="5" s="1"/>
  <c r="M3" i="5" s="1"/>
  <c r="N3" i="5" s="1"/>
  <c r="O3" i="5" s="1"/>
  <c r="E12" i="5" l="1"/>
  <c r="E14" i="5" s="1" a="1"/>
  <c r="E14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<sst xmlns="http://schemas.openxmlformats.org/spreadsheetml/2006/main" count="67" uniqueCount="50">
  <si>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</si>
  <si>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</si>
  <si>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</si>
  <si>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</si>
  <si>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</si>
  <si>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</si>
  <si>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</si>
  <si>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</si>
  <si>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</si>
  <si>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</si>
  <si>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</si>
  <si>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</si>
  <si>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</si>
  <si>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</si>
  <si>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</si>
  <si>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</si>
  <si>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</si>
  <si>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</si>
  <si>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</si>
  <si>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</si>
  <si>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</si>
  <si>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</si>
  <si>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</si>
  <si>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</si>
  <si>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</si>
  <si>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</si>
  <si>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</si>
  <si>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</si>
  <si>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</si>
  <si>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</si>
  <si>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</si>
  <si>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</si>
  <si>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</si>
  <si>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</si>
  <si>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</si>
  <si>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Key metric</t>
  </si>
  <si>
    <t>Line item</t>
  </si>
  <si>
    <t>Year number</t>
  </si>
  <si>
    <t>Year</t>
  </si>
  <si>
    <t>N/A</t>
  </si>
  <si>
    <t>Index number for month</t>
  </si>
  <si>
    <t>Index number for line item</t>
  </si>
  <si>
    <t>Metric value</t>
  </si>
  <si>
    <t>Showing off</t>
  </si>
  <si>
    <t>Metric value with a single function</t>
  </si>
  <si>
    <t>MetricYearNumber</t>
  </si>
  <si>
    <t>MetricLineItem</t>
  </si>
  <si>
    <t>MetricRow</t>
  </si>
  <si>
    <t>MetricColumn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</si>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</sst>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5">
    <xf numFmtId="0" fontId="0" fillId="0" borderId="0" xfId="0"/>
    <xf numFmtId="0" fontId="2" fillId="0" borderId="0" xfId="0" applyFont="1" applyAlignment="1">
      <alignment horizontal="right" indent="1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5" fillId="0" borderId="0" xfId="0" applyFont="1"/>
    <xf numFmtId="0" fontId="0" fillId="6" borderId="0" xfId="0" applyFill="1"/>
    <xf numFmtId="0" fontId="2" fillId="6" borderId="0" xfId="4" applyFill="1"/>
    <xf numFmtId="0" fontId="2" fillId="6" borderId="0" xfId="7" applyFill="1">
      <alignment horizontal="center"/>
    </xf>
    <xf numFmtId="1" fontId="1" fillId="5" borderId="1" xfId="5" applyNumberFormat="1">
      <alignment horizontal="right" indent="1"/>
    </xf>
    <xf numFmtId="0" fontId="6" fillId="7" borderId="1" xfId="0" applyFont="1" applyFill="1" applyBorder="1" applyAlignment="1">
      <alignment horizontal="center" vertical="center"/>
    </xf>
    <xf numFmtId="0" fontId="6" fillId="0" borderId="0" xfId="0" applyFont="1"/>
    <xf numFmtId="164" fontId="6" fillId="7" borderId="1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2" fillId="5" borderId="0" xfId="4" applyFill="1"/>
    <xf numFmtId="166" fontId="1" fillId="8" borderId="0" xfId="9" applyFill="1" applyBorder="1"/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4" sqref="D14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15" customHeight="1" thickBot="1" x14ac:dyDescent="0.35"/>
    <row r="2" spans="2:5" ht="9.75" customHeight="1" x14ac:dyDescent="0.3">
      <c r="B2" s="3"/>
      <c r="C2" s="4"/>
      <c r="D2" s="4"/>
      <c r="E2" s="5"/>
    </row>
    <row r="3" spans="2:5" ht="1.5" customHeight="1" x14ac:dyDescent="0.3">
      <c r="B3" s="6"/>
      <c r="E3" s="7"/>
    </row>
    <row r="4" spans="2:5" ht="9.75" customHeight="1" x14ac:dyDescent="0.3">
      <c r="B4" s="6"/>
      <c r="E4" s="7"/>
    </row>
    <row r="5" spans="2:5" ht="18.75" customHeight="1" x14ac:dyDescent="0.3">
      <c r="B5" s="6"/>
      <c r="C5" s="1" t="s">
        <v>5</v>
      </c>
      <c r="D5" s="27" t="s">
        <v>49</v>
      </c>
      <c r="E5" s="7"/>
    </row>
    <row r="6" spans="2:5" x14ac:dyDescent="0.3">
      <c r="B6" s="6"/>
      <c r="C6" s="1"/>
      <c r="D6" s="28"/>
      <c r="E6" s="7"/>
    </row>
    <row r="7" spans="2:5" ht="20.25" customHeight="1" x14ac:dyDescent="0.3">
      <c r="B7" s="6"/>
      <c r="C7" s="1" t="s">
        <v>3</v>
      </c>
      <c r="D7" s="27" t="s">
        <v>4</v>
      </c>
      <c r="E7" s="7"/>
    </row>
    <row r="8" spans="2:5" x14ac:dyDescent="0.3">
      <c r="B8" s="6"/>
      <c r="D8" s="28"/>
      <c r="E8" s="7"/>
    </row>
    <row r="9" spans="2:5" ht="18.75" customHeight="1" x14ac:dyDescent="0.3">
      <c r="B9" s="6"/>
      <c r="C9" s="2" t="s">
        <v>0</v>
      </c>
      <c r="D9" s="29">
        <v>1</v>
      </c>
      <c r="E9" s="7"/>
    </row>
    <row r="10" spans="2:5" x14ac:dyDescent="0.3">
      <c r="B10" s="6"/>
      <c r="C10" s="2"/>
      <c r="D10" s="28"/>
      <c r="E10" s="7"/>
    </row>
    <row r="11" spans="2:5" ht="19.5" customHeight="1" x14ac:dyDescent="0.3">
      <c r="B11" s="6"/>
      <c r="C11" s="2" t="s">
        <v>1</v>
      </c>
      <c r="D11" s="27" t="s">
        <v>2</v>
      </c>
      <c r="E11" s="7"/>
    </row>
    <row r="12" spans="2:5" ht="15.75" customHeight="1" x14ac:dyDescent="0.3">
      <c r="B12" s="6"/>
      <c r="C12" s="2"/>
      <c r="D12" s="28"/>
      <c r="E12" s="7"/>
    </row>
    <row r="13" spans="2:5" ht="19.5" customHeight="1" x14ac:dyDescent="0.3">
      <c r="B13" s="6"/>
      <c r="C13" s="2" t="s">
        <v>6</v>
      </c>
      <c r="D13" s="27">
        <f ca="1">YEAR(TODAY())</f>
        <v>2023</v>
      </c>
      <c r="E13" s="7"/>
    </row>
    <row r="14" spans="2:5" ht="15" thickBot="1" x14ac:dyDescent="0.35">
      <c r="B14" s="8"/>
      <c r="C14" s="9"/>
      <c r="D14" s="10"/>
      <c r="E14" s="11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9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8" sqref="E18"/>
    </sheetView>
  </sheetViews>
  <sheetFormatPr defaultRowHeight="14.4" x14ac:dyDescent="0.3"/>
  <cols>
    <col min="2" max="2" width="20.44140625" style="14" customWidth="1"/>
    <col min="3" max="3" width="5.6640625" customWidth="1"/>
    <col min="4" max="4" width="9.109375" style="17"/>
    <col min="5" max="5" width="15.6640625" bestFit="1" customWidth="1"/>
    <col min="6" max="6" width="9.109375" customWidth="1"/>
    <col min="16" max="16" width="14" style="16" bestFit="1" customWidth="1"/>
  </cols>
  <sheetData>
    <row r="2" spans="1:16" x14ac:dyDescent="0.3">
      <c r="F2" s="30" t="s">
        <v>8</v>
      </c>
      <c r="G2" s="31"/>
      <c r="H2" s="31"/>
      <c r="I2" s="31"/>
      <c r="J2" s="31"/>
      <c r="K2" s="31"/>
      <c r="L2" s="31"/>
      <c r="M2" s="31"/>
      <c r="N2" s="31"/>
      <c r="O2" s="32"/>
    </row>
    <row r="3" spans="1:16" x14ac:dyDescent="0.3">
      <c r="D3" s="17" t="s">
        <v>9</v>
      </c>
      <c r="F3" s="12">
        <f ca="1">CoverStartYear</f>
        <v>2023</v>
      </c>
      <c r="G3" s="12">
        <f ca="1">F3+1</f>
        <v>2024</v>
      </c>
      <c r="H3" s="12">
        <f t="shared" ref="H3:O3" ca="1" si="0">G3+1</f>
        <v>2025</v>
      </c>
      <c r="I3" s="12">
        <f t="shared" ca="1" si="0"/>
        <v>2026</v>
      </c>
      <c r="J3" s="12">
        <f t="shared" ca="1" si="0"/>
        <v>2027</v>
      </c>
      <c r="K3" s="12">
        <f t="shared" ca="1" si="0"/>
        <v>2028</v>
      </c>
      <c r="L3" s="12">
        <f t="shared" ca="1" si="0"/>
        <v>2029</v>
      </c>
      <c r="M3" s="12">
        <f ca="1">L3+1</f>
        <v>2030</v>
      </c>
      <c r="N3" s="12">
        <f t="shared" ca="1" si="0"/>
        <v>2031</v>
      </c>
      <c r="O3" s="12">
        <f t="shared" ca="1" si="0"/>
        <v>2032</v>
      </c>
      <c r="P3" s="16" t="s">
        <v>7</v>
      </c>
    </row>
    <row r="4" spans="1:16" ht="10.5" customHeight="1" x14ac:dyDescent="0.3"/>
    <row r="5" spans="1:16" x14ac:dyDescent="0.3">
      <c r="A5" s="13" t="s">
        <v>10</v>
      </c>
    </row>
    <row r="6" spans="1:16" x14ac:dyDescent="0.3">
      <c r="B6" s="14" t="s">
        <v>11</v>
      </c>
      <c r="D6" s="17" t="s">
        <v>12</v>
      </c>
      <c r="F6" s="15">
        <v>800</v>
      </c>
      <c r="G6" s="15">
        <f>F6*0.75</f>
        <v>600</v>
      </c>
      <c r="H6" s="15">
        <f t="shared" ref="H6" si="1">G6*0.75</f>
        <v>450</v>
      </c>
      <c r="I6" s="15">
        <v>337</v>
      </c>
      <c r="J6" s="15">
        <v>253</v>
      </c>
      <c r="K6" s="15">
        <v>190</v>
      </c>
      <c r="L6" s="15">
        <v>142</v>
      </c>
      <c r="M6" s="15">
        <v>106</v>
      </c>
      <c r="N6" s="15">
        <v>80</v>
      </c>
      <c r="O6" s="15">
        <v>60</v>
      </c>
      <c r="P6" s="16" t="s">
        <v>13</v>
      </c>
    </row>
    <row r="7" spans="1:16" x14ac:dyDescent="0.3">
      <c r="B7" s="14" t="s">
        <v>14</v>
      </c>
      <c r="D7" s="17" t="s">
        <v>12</v>
      </c>
      <c r="F7" s="15">
        <v>900</v>
      </c>
      <c r="G7" s="15">
        <v>850</v>
      </c>
      <c r="H7" s="15">
        <v>800</v>
      </c>
      <c r="I7" s="15">
        <v>750</v>
      </c>
      <c r="J7" s="15">
        <v>700</v>
      </c>
      <c r="K7" s="15">
        <v>650</v>
      </c>
      <c r="L7" s="15">
        <v>600</v>
      </c>
      <c r="M7" s="15">
        <v>550</v>
      </c>
      <c r="N7" s="15">
        <v>500</v>
      </c>
      <c r="O7" s="15">
        <v>450</v>
      </c>
      <c r="P7" s="16" t="s">
        <v>15</v>
      </c>
    </row>
    <row r="9" spans="1:16" x14ac:dyDescent="0.3">
      <c r="A9" s="13" t="s">
        <v>18</v>
      </c>
    </row>
    <row r="10" spans="1:16" x14ac:dyDescent="0.3">
      <c r="B10" s="14" t="s">
        <v>16</v>
      </c>
      <c r="D10" s="17" t="s">
        <v>12</v>
      </c>
      <c r="F10" s="15">
        <v>-300</v>
      </c>
      <c r="G10" s="15">
        <v>-300</v>
      </c>
      <c r="H10" s="15">
        <v>-300</v>
      </c>
      <c r="I10" s="15">
        <v>-300</v>
      </c>
      <c r="J10" s="15">
        <v>-300</v>
      </c>
      <c r="K10" s="15">
        <v>-300</v>
      </c>
      <c r="L10" s="15">
        <v>-300</v>
      </c>
      <c r="M10" s="15">
        <v>-300</v>
      </c>
      <c r="N10" s="15">
        <v>-300</v>
      </c>
      <c r="O10" s="15">
        <v>-300</v>
      </c>
      <c r="P10" s="16" t="s">
        <v>22</v>
      </c>
    </row>
    <row r="11" spans="1:16" x14ac:dyDescent="0.3">
      <c r="B11" s="14" t="s">
        <v>17</v>
      </c>
      <c r="D11" s="17" t="s">
        <v>12</v>
      </c>
      <c r="F11" s="15">
        <v>-200</v>
      </c>
      <c r="G11" s="15">
        <v>-200</v>
      </c>
      <c r="H11" s="15">
        <v>-200</v>
      </c>
      <c r="I11" s="15">
        <v>-200</v>
      </c>
      <c r="J11" s="15">
        <v>-200</v>
      </c>
      <c r="K11" s="15">
        <v>-200</v>
      </c>
      <c r="L11" s="15">
        <v>-200</v>
      </c>
      <c r="M11" s="15">
        <v>-200</v>
      </c>
      <c r="N11" s="15">
        <v>-200</v>
      </c>
      <c r="O11" s="15">
        <v>-200</v>
      </c>
      <c r="P11" s="16" t="s">
        <v>23</v>
      </c>
    </row>
    <row r="13" spans="1:16" x14ac:dyDescent="0.3">
      <c r="A13" s="13" t="s">
        <v>19</v>
      </c>
    </row>
    <row r="14" spans="1:16" x14ac:dyDescent="0.3">
      <c r="B14" s="14" t="s">
        <v>20</v>
      </c>
      <c r="D14" s="17" t="s">
        <v>12</v>
      </c>
      <c r="E14" s="15">
        <v>-2000</v>
      </c>
      <c r="F14" s="16" t="s">
        <v>25</v>
      </c>
    </row>
    <row r="15" spans="1:16" x14ac:dyDescent="0.3">
      <c r="B15" s="14" t="s">
        <v>24</v>
      </c>
      <c r="D15" s="17" t="s">
        <v>21</v>
      </c>
      <c r="F15" s="19">
        <v>0.04</v>
      </c>
      <c r="G15" s="19">
        <v>4.4999999999999998E-2</v>
      </c>
      <c r="H15" s="19">
        <v>0.05</v>
      </c>
      <c r="I15" s="19">
        <v>5.5E-2</v>
      </c>
      <c r="J15" s="19">
        <v>0.06</v>
      </c>
      <c r="K15" s="19">
        <v>6.5000000000000002E-2</v>
      </c>
      <c r="L15" s="19">
        <v>7.0000000000000007E-2</v>
      </c>
      <c r="M15" s="19">
        <v>7.4999999999999997E-2</v>
      </c>
      <c r="N15" s="19">
        <v>0.08</v>
      </c>
      <c r="O15" s="19">
        <v>8.5000000000000006E-2</v>
      </c>
      <c r="P15" s="16" t="s">
        <v>26</v>
      </c>
    </row>
    <row r="17" spans="1:6" x14ac:dyDescent="0.3">
      <c r="A17" s="13" t="s">
        <v>35</v>
      </c>
    </row>
    <row r="18" spans="1:6" x14ac:dyDescent="0.3">
      <c r="A18" s="23"/>
      <c r="B18" s="24" t="s">
        <v>37</v>
      </c>
      <c r="C18" s="23"/>
      <c r="D18" s="25" t="s">
        <v>38</v>
      </c>
      <c r="E18" s="26">
        <v>2025</v>
      </c>
      <c r="F18" s="16" t="s">
        <v>45</v>
      </c>
    </row>
    <row r="19" spans="1:6" x14ac:dyDescent="0.3">
      <c r="A19" s="23"/>
      <c r="B19" s="24" t="s">
        <v>36</v>
      </c>
      <c r="C19" s="23"/>
      <c r="D19" s="25" t="s">
        <v>39</v>
      </c>
      <c r="E19" s="15" t="s">
        <v>28</v>
      </c>
      <c r="F19" s="16" t="s">
        <v>46</v>
      </c>
    </row>
  </sheetData>
  <mergeCells count="1">
    <mergeCell ref="F2:O2"/>
  </mergeCells>
  <dataValidations count="2">
    <dataValidation type="list" allowBlank="1" showInputMessage="1" showErrorMessage="1" sqref="E18" xr:uid="{00000000-0002-0000-0100-000000000000}">
      <formula1>ModelYear</formula1>
    </dataValidation>
    <dataValidation type="list" allowBlank="1" showInputMessage="1" showErrorMessage="1" sqref="E19" xr:uid="{00000000-0002-0000-0100-000001000000}">
      <formula1>LineItems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7"/>
  <sheetViews>
    <sheetView tabSelected="1" zoomScaleNormal="100" workbookViewId="0">
      <selection activeCell="Q30" sqref="Q30"/>
    </sheetView>
  </sheetViews>
  <sheetFormatPr defaultRowHeight="14.4" x14ac:dyDescent="0.3"/>
  <cols>
    <col min="1" max="1" width="6.44140625" customWidth="1"/>
    <col min="2" max="2" width="24.88671875" style="14" bestFit="1" customWidth="1"/>
    <col min="3" max="3" width="3.109375" customWidth="1"/>
    <col min="4" max="4" width="9.109375" style="17"/>
    <col min="6" max="6" width="10.5546875" bestFit="1" customWidth="1"/>
    <col min="16" max="16" width="12.88671875" style="16" customWidth="1"/>
  </cols>
  <sheetData>
    <row r="2" spans="1:16" x14ac:dyDescent="0.3">
      <c r="F2" s="30" t="s">
        <v>8</v>
      </c>
      <c r="G2" s="31"/>
      <c r="H2" s="31"/>
      <c r="I2" s="31"/>
      <c r="J2" s="31"/>
      <c r="K2" s="31"/>
      <c r="L2" s="31"/>
      <c r="M2" s="31"/>
      <c r="N2" s="31"/>
      <c r="O2" s="32"/>
    </row>
    <row r="3" spans="1:16" x14ac:dyDescent="0.3">
      <c r="D3" s="17" t="s">
        <v>9</v>
      </c>
      <c r="F3" s="12">
        <f ca="1">CoverStartYear</f>
        <v>2023</v>
      </c>
      <c r="G3" s="12">
        <f ca="1">F3+1</f>
        <v>2024</v>
      </c>
      <c r="H3" s="12">
        <f t="shared" ref="H3:O3" ca="1" si="0">G3+1</f>
        <v>2025</v>
      </c>
      <c r="I3" s="12">
        <f t="shared" ca="1" si="0"/>
        <v>2026</v>
      </c>
      <c r="J3" s="12">
        <f t="shared" ca="1" si="0"/>
        <v>2027</v>
      </c>
      <c r="K3" s="12">
        <f t="shared" ca="1" si="0"/>
        <v>2028</v>
      </c>
      <c r="L3" s="12">
        <f t="shared" ca="1" si="0"/>
        <v>2029</v>
      </c>
      <c r="M3" s="12">
        <f ca="1">L3+1</f>
        <v>2030</v>
      </c>
      <c r="N3" s="12">
        <f t="shared" ca="1" si="0"/>
        <v>2031</v>
      </c>
      <c r="O3" s="12">
        <f t="shared" ca="1" si="0"/>
        <v>2032</v>
      </c>
      <c r="P3" s="16" t="s">
        <v>7</v>
      </c>
    </row>
    <row r="4" spans="1:16" ht="10.5" customHeight="1" x14ac:dyDescent="0.3"/>
    <row r="5" spans="1:16" x14ac:dyDescent="0.3">
      <c r="A5" s="13" t="s">
        <v>30</v>
      </c>
    </row>
    <row r="6" spans="1:16" x14ac:dyDescent="0.3">
      <c r="B6" s="33" t="s">
        <v>27</v>
      </c>
      <c r="D6" s="17" t="s">
        <v>12</v>
      </c>
      <c r="F6" s="20" cm="1">
        <f t="array" ref="F6:O6">RevDownloads+RevTouring</f>
        <v>1700</v>
      </c>
      <c r="G6" s="20">
        <v>1450</v>
      </c>
      <c r="H6" s="20">
        <v>1250</v>
      </c>
      <c r="I6" s="20">
        <v>1087</v>
      </c>
      <c r="J6" s="20">
        <v>953</v>
      </c>
      <c r="K6" s="20">
        <v>840</v>
      </c>
      <c r="L6" s="20">
        <v>742</v>
      </c>
      <c r="M6" s="20">
        <v>656</v>
      </c>
      <c r="N6" s="20">
        <v>580</v>
      </c>
      <c r="O6" s="20">
        <v>510</v>
      </c>
      <c r="P6" s="16" t="s">
        <v>31</v>
      </c>
    </row>
    <row r="7" spans="1:16" x14ac:dyDescent="0.3">
      <c r="B7" s="33" t="s">
        <v>28</v>
      </c>
      <c r="D7" s="17" t="s">
        <v>12</v>
      </c>
      <c r="F7" s="20" cm="1">
        <f t="array" ref="F7:O7">CstLivingDaily+CstLivingLoose</f>
        <v>-500</v>
      </c>
      <c r="G7" s="20">
        <v>-500</v>
      </c>
      <c r="H7" s="34">
        <v>-500</v>
      </c>
      <c r="I7" s="20">
        <v>-500</v>
      </c>
      <c r="J7" s="20">
        <v>-500</v>
      </c>
      <c r="K7" s="20">
        <v>-500</v>
      </c>
      <c r="L7" s="20">
        <v>-500</v>
      </c>
      <c r="M7" s="20">
        <v>-500</v>
      </c>
      <c r="N7" s="20">
        <v>-500</v>
      </c>
      <c r="O7" s="20">
        <v>-500</v>
      </c>
      <c r="P7" s="16" t="s">
        <v>32</v>
      </c>
    </row>
    <row r="8" spans="1:16" x14ac:dyDescent="0.3">
      <c r="B8" s="33" t="s">
        <v>29</v>
      </c>
      <c r="D8" s="17" t="s">
        <v>12</v>
      </c>
      <c r="F8" s="20" cm="1">
        <f t="array" ref="F8:O8">CstHousingPrice*CstHousingRate</f>
        <v>-80</v>
      </c>
      <c r="G8" s="20">
        <v>-90</v>
      </c>
      <c r="H8" s="20">
        <v>-100</v>
      </c>
      <c r="I8" s="20">
        <v>-110</v>
      </c>
      <c r="J8" s="20">
        <v>-120</v>
      </c>
      <c r="K8" s="20">
        <v>-130</v>
      </c>
      <c r="L8" s="20">
        <v>-140</v>
      </c>
      <c r="M8" s="20">
        <v>-150</v>
      </c>
      <c r="N8" s="20">
        <v>-160</v>
      </c>
      <c r="O8" s="20">
        <v>-170</v>
      </c>
      <c r="P8" s="16" t="s">
        <v>33</v>
      </c>
    </row>
    <row r="9" spans="1:16" x14ac:dyDescent="0.3">
      <c r="B9" s="14" t="s">
        <v>30</v>
      </c>
      <c r="D9" s="17" t="s">
        <v>12</v>
      </c>
      <c r="F9" s="21">
        <f>SUM(F6:F8)</f>
        <v>1120</v>
      </c>
      <c r="G9" s="21">
        <f t="shared" ref="G9:O9" si="1">SUM(G6:G8)</f>
        <v>860</v>
      </c>
      <c r="H9" s="21">
        <f t="shared" si="1"/>
        <v>650</v>
      </c>
      <c r="I9" s="21">
        <f t="shared" si="1"/>
        <v>477</v>
      </c>
      <c r="J9" s="21">
        <f t="shared" si="1"/>
        <v>333</v>
      </c>
      <c r="K9" s="21">
        <f t="shared" si="1"/>
        <v>210</v>
      </c>
      <c r="L9" s="21">
        <f t="shared" si="1"/>
        <v>102</v>
      </c>
      <c r="M9" s="21">
        <f t="shared" si="1"/>
        <v>6</v>
      </c>
      <c r="N9" s="21">
        <f t="shared" si="1"/>
        <v>-80</v>
      </c>
      <c r="O9" s="21">
        <f t="shared" si="1"/>
        <v>-160</v>
      </c>
      <c r="P9" s="16" t="s">
        <v>34</v>
      </c>
    </row>
    <row r="11" spans="1:16" x14ac:dyDescent="0.3">
      <c r="A11" s="13" t="s">
        <v>35</v>
      </c>
      <c r="F11" s="18"/>
    </row>
    <row r="12" spans="1:16" x14ac:dyDescent="0.3">
      <c r="B12" s="14" t="s">
        <v>40</v>
      </c>
      <c r="D12" s="17" t="s">
        <v>39</v>
      </c>
      <c r="E12">
        <f ca="1">MATCH(MetricYearNumber,ModelYear,0)</f>
        <v>3</v>
      </c>
      <c r="F12" s="16" t="s">
        <v>48</v>
      </c>
    </row>
    <row r="13" spans="1:16" x14ac:dyDescent="0.3">
      <c r="B13" s="14" t="s">
        <v>41</v>
      </c>
      <c r="D13" s="17" t="s">
        <v>39</v>
      </c>
      <c r="E13">
        <f>MATCH(MetricLineItem,LineItems,0)</f>
        <v>2</v>
      </c>
      <c r="F13" s="16" t="s">
        <v>47</v>
      </c>
    </row>
    <row r="14" spans="1:16" x14ac:dyDescent="0.3">
      <c r="B14" s="14" t="s">
        <v>42</v>
      </c>
      <c r="D14" s="17" t="s">
        <v>12</v>
      </c>
      <c r="E14" s="34" cm="1">
        <f t="array" aca="1" ref="E14" ca="1">INDEX(NetData,MetricRow,MetricColumn)</f>
        <v>-500</v>
      </c>
    </row>
    <row r="16" spans="1:16" x14ac:dyDescent="0.3">
      <c r="A16" s="22" t="s">
        <v>43</v>
      </c>
    </row>
    <row r="17" spans="2:5" x14ac:dyDescent="0.3">
      <c r="B17" s="14" t="s">
        <v>44</v>
      </c>
      <c r="E17" s="34">
        <f ca="1">INDEX(NetData,MATCH(MetricLineItem,LineItems,0),MATCH(MetricYearNumber,ModelYear,0))</f>
        <v>-500</v>
      </c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21</vt:i4>
      </vt:variant>
    </vt:vector>
  </HeadingPairs>
  <TitlesOfParts>
    <vt:vector size="24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Daily_expenses</vt:lpstr>
      <vt:lpstr>LineItems</vt:lpstr>
      <vt:lpstr>MetricColumn</vt:lpstr>
      <vt:lpstr>MetricLineItem</vt:lpstr>
      <vt:lpstr>MetricRow</vt:lpstr>
      <vt:lpstr>MetricYearNumber</vt:lpstr>
      <vt:lpstr>Calculations!ModelYear</vt:lpstr>
      <vt:lpstr>ModelYear</vt:lpstr>
      <vt:lpstr>NetCstHousing</vt:lpstr>
      <vt:lpstr>NetCstLiving</vt:lpstr>
      <vt:lpstr>NetData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2023-07-19T10:26:10Z</dcterms:modified>
</cp:coreProperties>
</file>